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94" i="3"/>
  <c r="F93" i="3"/>
  <c r="L91" i="3"/>
  <c r="K91" i="3"/>
  <c r="I91" i="3"/>
  <c r="L90" i="3"/>
  <c r="K90" i="3"/>
  <c r="I90" i="3"/>
  <c r="L89" i="3"/>
  <c r="K89" i="3"/>
  <c r="I89" i="3"/>
  <c r="L88" i="3"/>
  <c r="K88" i="3"/>
  <c r="I88" i="3"/>
  <c r="L87" i="3"/>
  <c r="K87" i="3"/>
  <c r="I87" i="3"/>
  <c r="L86" i="3"/>
  <c r="K86" i="3"/>
  <c r="I86" i="3"/>
  <c r="L85" i="3"/>
  <c r="K85" i="3"/>
  <c r="I85" i="3"/>
  <c r="L84" i="3"/>
  <c r="K84" i="3"/>
  <c r="I84" i="3"/>
  <c r="L83" i="3"/>
  <c r="K83" i="3"/>
  <c r="I83" i="3"/>
  <c r="L82" i="3"/>
  <c r="K82" i="3"/>
  <c r="I82" i="3"/>
  <c r="L81" i="3"/>
  <c r="K81" i="3"/>
  <c r="I81" i="3"/>
  <c r="L80" i="3"/>
  <c r="K80" i="3"/>
  <c r="I80" i="3"/>
  <c r="L79" i="3"/>
  <c r="K79" i="3"/>
  <c r="I79" i="3"/>
  <c r="L78" i="3"/>
  <c r="K78" i="3"/>
  <c r="I78" i="3"/>
  <c r="L77" i="3"/>
  <c r="K77" i="3"/>
  <c r="I77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3" i="3"/>
  <c r="K53" i="3"/>
  <c r="I53" i="3"/>
  <c r="L48" i="3"/>
  <c r="K48" i="3"/>
  <c r="I48" i="3"/>
  <c r="L43" i="3"/>
  <c r="K43" i="3"/>
  <c r="I43" i="3"/>
  <c r="L38" i="3"/>
  <c r="K38" i="3"/>
  <c r="I38" i="3"/>
  <c r="L37" i="3"/>
  <c r="K37" i="3"/>
  <c r="I37" i="3"/>
  <c r="L32" i="3"/>
  <c r="K32" i="3"/>
  <c r="I32" i="3"/>
</calcChain>
</file>

<file path=xl/sharedStrings.xml><?xml version="1.0" encoding="utf-8"?>
<sst xmlns="http://schemas.openxmlformats.org/spreadsheetml/2006/main" count="268" uniqueCount="165">
  <si>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</si>
  <si>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</si>
  <si>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</si>
  <si>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</si>
  <si>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</si>
  <si>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</si>
  <si>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</si>
  <si>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</si>
  <si>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</si>
  <si>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</si>
  <si>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</si>
  <si>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</si>
  <si>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</si>
  <si>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</si>
  <si>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</si>
  <si>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</si>
  <si>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</si>
  <si>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</si>
  <si>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</si>
  <si>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</si>
  <si>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</si>
  <si>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</si>
  <si>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</si>
  <si>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</si>
  <si>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</si>
  <si>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52</t>
  </si>
  <si>
    <t>WYK-TAL40</t>
  </si>
  <si>
    <t>Zdarcie pokrywy na talerzach 40 cm x 40 cm</t>
  </si>
  <si>
    <t>TSZT</t>
  </si>
  <si>
    <t xml:space="preserve"> 53</t>
  </si>
  <si>
    <t>WYK-TAL60</t>
  </si>
  <si>
    <t>Zdarcie pokrywy na talerzach 60 cm x 60 cm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</si>
  <si>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</si>
  <si>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</si>
  <si>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</si>
  <si>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</si>
  <si>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</si>
  <si>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</si>
  <si>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</si>
  <si>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</si>
  <si>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</si>
  <si>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101</t>
  </si>
  <si>
    <t>SADZ SADZ</t>
  </si>
  <si>
    <t>Sadzenie jednolatek i wielolatek sadzarką</t>
  </si>
  <si>
    <t>102</t>
  </si>
  <si>
    <t>SADZ POP</t>
  </si>
  <si>
    <t>Sadzenie jednolatek i wielolatek w poprawkach i uzupełnieniach</t>
  </si>
  <si>
    <t>107</t>
  </si>
  <si>
    <t>SIEW-RCP</t>
  </si>
  <si>
    <t>Siew ciągły, przerywany lub kupkowy</t>
  </si>
  <si>
    <t>KMTR</t>
  </si>
  <si>
    <t>111</t>
  </si>
  <si>
    <t>DOW-SADZ</t>
  </si>
  <si>
    <t>Dowóz sadzonek</t>
  </si>
  <si>
    <t>113</t>
  </si>
  <si>
    <t>MOT-TAL</t>
  </si>
  <si>
    <t>Zniszczenie chwastów (zmotyczenie) wokół sadzonek na talerzach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</si>
  <si>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</si>
  <si>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</si>
  <si>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</si>
  <si>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</si>
  <si>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</si>
  <si>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</si>
  <si>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</si>
  <si>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</si>
  <si>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</si>
  <si>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</si>
  <si>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</si>
  <si>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</si>
  <si>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</si>
  <si>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</si>
  <si>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</si>
  <si>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</si>
  <si>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</si>
  <si>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</si>
  <si>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</si>
  <si>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</si>
  <si>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</si>
  <si>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</si>
  <si>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</si>
  <si>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</si>
  <si>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</si>
  <si>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</si>
  <si>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</si>
  <si>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</si>
  <si>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</si>
  <si>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</si>
  <si>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</si>
  <si>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</si>
  <si>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</si>
  <si>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</si>
  <si>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</si>
  <si>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</si>
  <si>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</si>
  <si>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</si>
  <si>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</si>
  <si>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</si>
  <si>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</si>
  <si>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</si>
  <si>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</si>
  <si>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</si>
  <si>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</si>
  <si>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172</t>
  </si>
  <si>
    <t>PASY-MIN</t>
  </si>
  <si>
    <t>Wykonywanie nowych pasów ppoż.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</si>
  <si>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</si>
  <si>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</si>
  <si>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</si>
  <si>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</si>
  <si>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</si>
  <si>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</si>
  <si>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197</t>
  </si>
  <si>
    <t>ŁR-KOSZR</t>
  </si>
  <si>
    <t>Koszenie trawy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</si>
  <si>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</si>
  <si>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</si>
  <si>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</si>
  <si>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</si>
  <si>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</si>
  <si>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</si>
  <si>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</si>
  <si>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</si>
  <si>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</si>
  <si>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</si>
  <si>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</si>
  <si>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</si>
  <si>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</si>
  <si>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</si>
  <si>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</si>
  <si>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</si>
  <si>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</si>
  <si>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</si>
  <si>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</si>
  <si>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</si>
  <si>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</si>
  <si>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</si>
  <si>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</si>
  <si>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</si>
  <si>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</si>
  <si>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</si>
  <si>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</si>
  <si>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</si>
  <si>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</si>
  <si>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</si>
  <si>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</si>
  <si>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</si>
  <si>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</si>
  <si>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</si>
  <si>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</si>
  <si>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</si>
  <si>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</si>
  <si>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</si>
  <si>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</si>
  <si>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</si>
  <si>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</si>
  <si>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</si>
  <si>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</si>
  <si>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</si>
  <si>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</si>
  <si>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</si>
  <si>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</si>
  <si>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</si>
  <si>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</si>
  <si>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XII tego zamówienia "Pakiet 12  - Usługi z zakresu gospodarki leśnej w leśnictwie Starościn":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</si>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</sst>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33"/>
  <sheetViews>
    <sheetView tabSelected="1" workbookViewId="0">
      <selection activeCell="C2" sqref="C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28515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162</v>
      </c>
      <c r="I2" s="13" t="s">
        <v>149</v>
      </c>
      <c r="J2" s="13"/>
      <c r="K2" s="13"/>
      <c r="L2" s="13"/>
      <c r="M2" s="13"/>
      <c r="N2" s="13"/>
      <c r="O2" s="13"/>
    </row>
    <row r="3" spans="2:15" s="1" customFormat="1" ht="28.9" customHeight="1" x14ac:dyDescent="0.2">
      <c r="B3" s="16"/>
      <c r="C3" s="16"/>
      <c r="D3" s="16"/>
      <c r="E3" s="16"/>
    </row>
    <row r="4" spans="2:15" s="1" customFormat="1" ht="2.65" customHeight="1" x14ac:dyDescent="0.2">
      <c r="B4" s="17"/>
      <c r="C4" s="17"/>
      <c r="D4" s="17"/>
    </row>
    <row r="5" spans="2:15" s="1" customFormat="1" ht="28.9" customHeight="1" x14ac:dyDescent="0.2">
      <c r="B5" s="16"/>
      <c r="C5" s="16"/>
      <c r="D5" s="16"/>
      <c r="E5" s="16"/>
    </row>
    <row r="6" spans="2:15" s="1" customFormat="1" ht="2.65" customHeight="1" x14ac:dyDescent="0.2">
      <c r="B6" s="17"/>
      <c r="C6" s="17"/>
      <c r="D6" s="17"/>
    </row>
    <row r="7" spans="2:15" s="1" customFormat="1" ht="28.9" customHeight="1" x14ac:dyDescent="0.2">
      <c r="B7" s="16"/>
      <c r="C7" s="16"/>
      <c r="D7" s="16"/>
      <c r="E7" s="16"/>
    </row>
    <row r="8" spans="2:15" s="1" customFormat="1" ht="5.25" customHeight="1" x14ac:dyDescent="0.2">
      <c r="B8" s="17"/>
      <c r="C8" s="17"/>
      <c r="D8" s="17"/>
    </row>
    <row r="9" spans="2:15" s="1" customFormat="1" ht="4.1500000000000004" customHeight="1" x14ac:dyDescent="0.2"/>
    <row r="10" spans="2:15" s="1" customFormat="1" ht="6.95" customHeight="1" x14ac:dyDescent="0.2">
      <c r="B10" s="28" t="s">
        <v>133</v>
      </c>
      <c r="C10" s="28"/>
      <c r="D10" s="28"/>
    </row>
    <row r="11" spans="2:15" s="1" customFormat="1" ht="12.4" customHeight="1" x14ac:dyDescent="0.2">
      <c r="B11" s="28"/>
      <c r="C11" s="28"/>
      <c r="D11" s="28"/>
      <c r="G11" s="27" t="s">
        <v>134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20" t="s">
        <v>164</v>
      </c>
      <c r="F14" s="20"/>
      <c r="G14" s="20"/>
    </row>
    <row r="15" spans="2:15" s="1" customFormat="1" ht="43.15" customHeight="1" x14ac:dyDescent="0.2"/>
    <row r="16" spans="2:15" s="1" customFormat="1" ht="20.65" customHeight="1" x14ac:dyDescent="0.2">
      <c r="B16" s="15" t="s">
        <v>135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65" customHeight="1" x14ac:dyDescent="0.2">
      <c r="B18" s="15" t="s">
        <v>136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65" customHeight="1" x14ac:dyDescent="0.2">
      <c r="B20" s="15" t="s">
        <v>137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65" customHeight="1" x14ac:dyDescent="0.2">
      <c r="B22" s="15" t="s">
        <v>138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50.1" customHeight="1" x14ac:dyDescent="0.2">
      <c r="B24" s="30" t="s">
        <v>163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3" s="1" customFormat="1" ht="2.65" customHeight="1" x14ac:dyDescent="0.2"/>
    <row r="26" spans="2:13" s="1" customFormat="1" ht="50.1" customHeight="1" x14ac:dyDescent="0.2">
      <c r="B26" s="31" t="str">
        <f xml:space="preserve"> "1.  Za wykonanie przedmiotu zamówienia w tym Pakiecie oferujemy następujące wynagrodzenie brutto: " &amp; TEXT(F94,"#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139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963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1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15" t="s">
        <v>140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56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365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1">
        <f>ROUND(I37+ K37,2)</f>
        <v>0</v>
      </c>
      <c r="M37" s="12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1376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1">
        <f>ROUND(I38+ K38,2)</f>
        <v>0</v>
      </c>
      <c r="M38" s="12"/>
    </row>
    <row r="39" spans="2:13" s="1" customFormat="1" ht="3.2" customHeight="1" x14ac:dyDescent="0.2"/>
    <row r="40" spans="2:13" s="1" customFormat="1" ht="18.2" customHeight="1" x14ac:dyDescent="0.2">
      <c r="B40" s="15" t="s">
        <v>141</v>
      </c>
      <c r="C40" s="15"/>
      <c r="D40" s="15"/>
      <c r="E40" s="15"/>
      <c r="F40" s="15"/>
      <c r="G40" s="15"/>
      <c r="H40" s="15"/>
      <c r="I40" s="15"/>
      <c r="J40" s="15"/>
      <c r="K40" s="15"/>
    </row>
    <row r="41" spans="2:13" s="1" customFormat="1" ht="5.25" customHeight="1" x14ac:dyDescent="0.2"/>
    <row r="42" spans="2:13" s="1" customFormat="1" ht="57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764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1">
        <f>ROUND(I43+ K43,2)</f>
        <v>0</v>
      </c>
      <c r="M43" s="12"/>
    </row>
    <row r="44" spans="2:13" s="1" customFormat="1" ht="3.2" customHeight="1" x14ac:dyDescent="0.2"/>
    <row r="45" spans="2:13" s="1" customFormat="1" ht="18.2" customHeight="1" x14ac:dyDescent="0.2">
      <c r="B45" s="15" t="s">
        <v>142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2:13" s="1" customFormat="1" ht="5.25" customHeight="1" x14ac:dyDescent="0.2"/>
    <row r="47" spans="2:13" s="1" customFormat="1" ht="60.7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4" t="s">
        <v>10</v>
      </c>
      <c r="M47" s="14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521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1">
        <f>ROUND(I48+ K48,2)</f>
        <v>0</v>
      </c>
      <c r="M48" s="12"/>
    </row>
    <row r="49" spans="2:13" s="1" customFormat="1" ht="3.2" customHeight="1" x14ac:dyDescent="0.2"/>
    <row r="50" spans="2:13" s="1" customFormat="1" ht="18.2" customHeight="1" x14ac:dyDescent="0.2">
      <c r="B50" s="15" t="s">
        <v>143</v>
      </c>
      <c r="C50" s="15"/>
      <c r="D50" s="15"/>
      <c r="E50" s="15"/>
      <c r="F50" s="15"/>
      <c r="G50" s="15"/>
      <c r="H50" s="15"/>
      <c r="I50" s="15"/>
      <c r="J50" s="15"/>
      <c r="K50" s="15"/>
    </row>
    <row r="51" spans="2:13" s="1" customFormat="1" ht="5.25" customHeight="1" x14ac:dyDescent="0.2"/>
    <row r="52" spans="2:13" s="1" customFormat="1" ht="60.75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4" t="s">
        <v>10</v>
      </c>
      <c r="M52" s="14"/>
    </row>
    <row r="53" spans="2:13" s="1" customFormat="1" ht="19.7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1263</v>
      </c>
      <c r="H53" s="10">
        <v>0</v>
      </c>
      <c r="I53" s="9">
        <f>ROUND(G53* H53,2)</f>
        <v>0</v>
      </c>
      <c r="J53" s="5">
        <v>8</v>
      </c>
      <c r="K53" s="9">
        <f>ROUND(I53* J53/100,2)</f>
        <v>0</v>
      </c>
      <c r="L53" s="11">
        <f>ROUND(I53+ K53,2)</f>
        <v>0</v>
      </c>
      <c r="M53" s="12"/>
    </row>
    <row r="54" spans="2:13" s="1" customFormat="1" ht="9" customHeight="1" x14ac:dyDescent="0.2"/>
    <row r="55" spans="2:13" s="1" customFormat="1" ht="62.25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4" t="s">
        <v>10</v>
      </c>
      <c r="M55" s="14"/>
    </row>
    <row r="56" spans="2:13" s="1" customFormat="1" ht="38.85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11.52</v>
      </c>
      <c r="H56" s="10">
        <v>0</v>
      </c>
      <c r="I56" s="9">
        <f t="shared" ref="I56:I91" si="0">ROUND(G56* H56,2)</f>
        <v>0</v>
      </c>
      <c r="J56" s="5">
        <v>8</v>
      </c>
      <c r="K56" s="9">
        <f t="shared" ref="K56:K91" si="1">ROUND(I56* J56/100,2)</f>
        <v>0</v>
      </c>
      <c r="L56" s="11">
        <f t="shared" ref="L56:L91" si="2">ROUND(I56+ K56,2)</f>
        <v>0</v>
      </c>
      <c r="M56" s="12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11.08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1">
        <f t="shared" si="2"/>
        <v>0</v>
      </c>
      <c r="M57" s="12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0.3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1">
        <f t="shared" si="2"/>
        <v>0</v>
      </c>
      <c r="M58" s="12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0.2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1">
        <f t="shared" si="2"/>
        <v>0</v>
      </c>
      <c r="M59" s="12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14</v>
      </c>
      <c r="G60" s="8">
        <v>55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1">
        <f t="shared" si="2"/>
        <v>0</v>
      </c>
      <c r="M60" s="12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28</v>
      </c>
      <c r="G61" s="8">
        <v>34.659999999999997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1">
        <f t="shared" si="2"/>
        <v>0</v>
      </c>
      <c r="M61" s="12"/>
    </row>
    <row r="62" spans="2:13" s="1" customFormat="1" ht="19.7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28</v>
      </c>
      <c r="G62" s="8">
        <v>55.19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1">
        <f t="shared" si="2"/>
        <v>0</v>
      </c>
      <c r="M62" s="12"/>
    </row>
    <row r="63" spans="2:13" s="1" customFormat="1" ht="19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28</v>
      </c>
      <c r="G63" s="8">
        <v>13.5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1">
        <f t="shared" si="2"/>
        <v>0</v>
      </c>
      <c r="M63" s="12"/>
    </row>
    <row r="64" spans="2:13" s="1" customFormat="1" ht="28.9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28</v>
      </c>
      <c r="G64" s="8">
        <v>0.5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1">
        <f t="shared" si="2"/>
        <v>0</v>
      </c>
      <c r="M64" s="12"/>
    </row>
    <row r="65" spans="2:13" s="1" customFormat="1" ht="19.7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50</v>
      </c>
      <c r="G65" s="8">
        <v>16.57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1">
        <f t="shared" si="2"/>
        <v>0</v>
      </c>
      <c r="M65" s="12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28</v>
      </c>
      <c r="G66" s="8">
        <v>103.85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1">
        <f t="shared" si="2"/>
        <v>0</v>
      </c>
      <c r="M66" s="12"/>
    </row>
    <row r="67" spans="2:13" s="1" customFormat="1" ht="28.9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28</v>
      </c>
      <c r="G67" s="8">
        <v>1.5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1">
        <f t="shared" si="2"/>
        <v>0</v>
      </c>
      <c r="M67" s="12"/>
    </row>
    <row r="68" spans="2:13" s="1" customFormat="1" ht="28.9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42.53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1">
        <f t="shared" si="2"/>
        <v>0</v>
      </c>
      <c r="M68" s="12"/>
    </row>
    <row r="69" spans="2:13" s="1" customFormat="1" ht="28.9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21</v>
      </c>
      <c r="G69" s="8">
        <v>43.62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1">
        <f t="shared" si="2"/>
        <v>0</v>
      </c>
      <c r="M69" s="12"/>
    </row>
    <row r="70" spans="2:13" s="1" customFormat="1" ht="28.9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21</v>
      </c>
      <c r="G70" s="8">
        <v>19.36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1">
        <f t="shared" si="2"/>
        <v>0</v>
      </c>
      <c r="M70" s="12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21</v>
      </c>
      <c r="G71" s="8">
        <v>3.03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1">
        <f t="shared" si="2"/>
        <v>0</v>
      </c>
      <c r="M71" s="12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21</v>
      </c>
      <c r="G72" s="8">
        <v>9.82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1">
        <f t="shared" si="2"/>
        <v>0</v>
      </c>
      <c r="M72" s="12"/>
    </row>
    <row r="73" spans="2:13" s="1" customFormat="1" ht="28.9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21</v>
      </c>
      <c r="G73" s="8">
        <v>14.09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1">
        <f t="shared" si="2"/>
        <v>0</v>
      </c>
      <c r="M73" s="12"/>
    </row>
    <row r="74" spans="2:13" s="1" customFormat="1" ht="19.7" customHeight="1" x14ac:dyDescent="0.2">
      <c r="B74" s="5">
        <v>25</v>
      </c>
      <c r="C74" s="6" t="s">
        <v>75</v>
      </c>
      <c r="D74" s="6" t="s">
        <v>76</v>
      </c>
      <c r="E74" s="7" t="s">
        <v>77</v>
      </c>
      <c r="F74" s="6" t="s">
        <v>78</v>
      </c>
      <c r="G74" s="8">
        <v>67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1">
        <f t="shared" si="2"/>
        <v>0</v>
      </c>
      <c r="M74" s="12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78</v>
      </c>
      <c r="G75" s="8">
        <v>2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1">
        <f t="shared" si="2"/>
        <v>0</v>
      </c>
      <c r="M75" s="12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6.9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1">
        <f t="shared" si="2"/>
        <v>0</v>
      </c>
      <c r="M76" s="12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78</v>
      </c>
      <c r="G77" s="8">
        <v>110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11">
        <f t="shared" si="2"/>
        <v>0</v>
      </c>
      <c r="M77" s="12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78</v>
      </c>
      <c r="G78" s="8">
        <v>110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11">
        <f t="shared" si="2"/>
        <v>0</v>
      </c>
      <c r="M78" s="12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85</v>
      </c>
      <c r="G79" s="8">
        <v>5.76</v>
      </c>
      <c r="H79" s="10">
        <v>0</v>
      </c>
      <c r="I79" s="9">
        <f t="shared" si="0"/>
        <v>0</v>
      </c>
      <c r="J79" s="5">
        <v>23</v>
      </c>
      <c r="K79" s="9">
        <f t="shared" si="1"/>
        <v>0</v>
      </c>
      <c r="L79" s="11">
        <f t="shared" si="2"/>
        <v>0</v>
      </c>
      <c r="M79" s="12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98</v>
      </c>
      <c r="G80" s="8">
        <v>80</v>
      </c>
      <c r="H80" s="10">
        <v>0</v>
      </c>
      <c r="I80" s="9">
        <f t="shared" si="0"/>
        <v>0</v>
      </c>
      <c r="J80" s="5">
        <v>23</v>
      </c>
      <c r="K80" s="9">
        <f t="shared" si="1"/>
        <v>0</v>
      </c>
      <c r="L80" s="11">
        <f t="shared" si="2"/>
        <v>0</v>
      </c>
      <c r="M80" s="12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21</v>
      </c>
      <c r="G81" s="8">
        <v>2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1">
        <f t="shared" si="2"/>
        <v>0</v>
      </c>
      <c r="M81" s="12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50</v>
      </c>
      <c r="G82" s="8">
        <v>1.4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1">
        <f t="shared" si="2"/>
        <v>0</v>
      </c>
      <c r="M82" s="12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50</v>
      </c>
      <c r="G83" s="8">
        <v>1.4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1">
        <f t="shared" si="2"/>
        <v>0</v>
      </c>
      <c r="M83" s="12"/>
    </row>
    <row r="84" spans="2:14" s="1" customFormat="1" ht="28.9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98</v>
      </c>
      <c r="G84" s="8">
        <v>10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1">
        <f t="shared" si="2"/>
        <v>0</v>
      </c>
      <c r="M84" s="12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21</v>
      </c>
      <c r="G85" s="8">
        <v>9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1">
        <f t="shared" si="2"/>
        <v>0</v>
      </c>
      <c r="M85" s="12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98</v>
      </c>
      <c r="G86" s="8">
        <v>225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1">
        <f t="shared" si="2"/>
        <v>0</v>
      </c>
      <c r="M86" s="12"/>
    </row>
    <row r="87" spans="2:14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98</v>
      </c>
      <c r="G87" s="8">
        <v>30</v>
      </c>
      <c r="H87" s="10">
        <v>0</v>
      </c>
      <c r="I87" s="9">
        <f t="shared" si="0"/>
        <v>0</v>
      </c>
      <c r="J87" s="5">
        <v>8</v>
      </c>
      <c r="K87" s="9">
        <f t="shared" si="1"/>
        <v>0</v>
      </c>
      <c r="L87" s="11">
        <f t="shared" si="2"/>
        <v>0</v>
      </c>
      <c r="M87" s="12"/>
    </row>
    <row r="88" spans="2:14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98</v>
      </c>
      <c r="G88" s="8">
        <v>3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1">
        <f t="shared" si="2"/>
        <v>0</v>
      </c>
      <c r="M88" s="12"/>
    </row>
    <row r="89" spans="2:14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98</v>
      </c>
      <c r="G89" s="8">
        <v>55</v>
      </c>
      <c r="H89" s="10">
        <v>0</v>
      </c>
      <c r="I89" s="9">
        <f t="shared" si="0"/>
        <v>0</v>
      </c>
      <c r="J89" s="5">
        <v>23</v>
      </c>
      <c r="K89" s="9">
        <f t="shared" si="1"/>
        <v>0</v>
      </c>
      <c r="L89" s="11">
        <f t="shared" si="2"/>
        <v>0</v>
      </c>
      <c r="M89" s="12"/>
    </row>
    <row r="90" spans="2:14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98</v>
      </c>
      <c r="G90" s="8">
        <v>59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11">
        <f t="shared" si="2"/>
        <v>0</v>
      </c>
      <c r="M90" s="12"/>
    </row>
    <row r="91" spans="2:14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128</v>
      </c>
      <c r="F91" s="6" t="s">
        <v>98</v>
      </c>
      <c r="G91" s="8">
        <v>8</v>
      </c>
      <c r="H91" s="10">
        <v>0</v>
      </c>
      <c r="I91" s="9">
        <f t="shared" si="0"/>
        <v>0</v>
      </c>
      <c r="J91" s="5">
        <v>23</v>
      </c>
      <c r="K91" s="9">
        <f t="shared" si="1"/>
        <v>0</v>
      </c>
      <c r="L91" s="11">
        <f t="shared" si="2"/>
        <v>0</v>
      </c>
      <c r="M91" s="12"/>
    </row>
    <row r="92" spans="2:14" s="1" customFormat="1" ht="55.9" customHeight="1" x14ac:dyDescent="0.2"/>
    <row r="93" spans="2:14" s="1" customFormat="1" ht="21.4" customHeight="1" x14ac:dyDescent="0.2">
      <c r="B93" s="18" t="s">
        <v>131</v>
      </c>
      <c r="C93" s="18"/>
      <c r="D93" s="18"/>
      <c r="E93" s="18"/>
      <c r="F93" s="21">
        <f>ROUND(I32+I37+I38+I43+I48+I53+I56+I57+I58+I59+I60+I61+I62+I63+I64+I65+I66+I67+I68+I69+I70+I71+I72+I73+I74+I75+I76+I77+I78+I79+I80+I81+I82+I83+I84+I85+I86+I87+I88+I89+I90+I91,2)</f>
        <v>0</v>
      </c>
      <c r="G93" s="22"/>
      <c r="H93" s="22"/>
      <c r="I93" s="22"/>
      <c r="J93" s="22"/>
      <c r="K93" s="22"/>
      <c r="L93" s="22"/>
      <c r="M93" s="23"/>
    </row>
    <row r="94" spans="2:14" s="1" customFormat="1" ht="21.4" customHeight="1" x14ac:dyDescent="0.2">
      <c r="B94" s="18" t="s">
        <v>132</v>
      </c>
      <c r="C94" s="18"/>
      <c r="D94" s="18"/>
      <c r="E94" s="18"/>
      <c r="F94" s="24">
        <f>ROUND(L32+L37+L38+L43+L48+L53+L56+L57+L58+L59+L60+L61+L62+L63+L64+L65+L66+L67+L68+L69+L70+L71+L72+L73+L74+L75+L76+L77+L78+L79+L80+L81+L82+L83+L84+L85+L86+L87+L88+L89+L90+L91,2)</f>
        <v>0</v>
      </c>
      <c r="G94" s="25"/>
      <c r="H94" s="25"/>
      <c r="I94" s="25"/>
      <c r="J94" s="25"/>
      <c r="K94" s="25"/>
      <c r="L94" s="25"/>
      <c r="M94" s="26"/>
    </row>
    <row r="95" spans="2:14" s="1" customFormat="1" ht="11.1" customHeight="1" x14ac:dyDescent="0.2"/>
    <row r="96" spans="2:14" s="1" customFormat="1" ht="80.099999999999994" customHeight="1" x14ac:dyDescent="0.2">
      <c r="B96" s="19" t="s">
        <v>150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</row>
    <row r="97" spans="2:14" s="1" customFormat="1" ht="2.65" customHeight="1" x14ac:dyDescent="0.2"/>
    <row r="98" spans="2:14" s="1" customFormat="1" ht="110.1" customHeight="1" x14ac:dyDescent="0.2">
      <c r="B98" s="19" t="s">
        <v>151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2:14" s="1" customFormat="1" ht="5.25" customHeight="1" x14ac:dyDescent="0.2"/>
    <row r="100" spans="2:14" s="1" customFormat="1" ht="110.1" customHeight="1" x14ac:dyDescent="0.2">
      <c r="B100" s="32" t="s">
        <v>152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</row>
    <row r="101" spans="2:14" s="1" customFormat="1" ht="5.25" customHeight="1" x14ac:dyDescent="0.2"/>
    <row r="102" spans="2:14" s="1" customFormat="1" ht="37.9" customHeight="1" x14ac:dyDescent="0.2">
      <c r="B102" s="37" t="s">
        <v>145</v>
      </c>
      <c r="C102" s="37"/>
      <c r="D102" s="37"/>
      <c r="E102" s="37"/>
      <c r="F102" s="33" t="s">
        <v>146</v>
      </c>
      <c r="G102" s="33"/>
      <c r="H102" s="33"/>
      <c r="I102" s="33"/>
      <c r="J102" s="33"/>
      <c r="K102" s="33"/>
      <c r="L102" s="33"/>
    </row>
    <row r="103" spans="2:14" s="1" customFormat="1" ht="28.9" customHeight="1" x14ac:dyDescent="0.2"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</row>
    <row r="104" spans="2:14" s="1" customFormat="1" ht="28.9" customHeight="1" x14ac:dyDescent="0.2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</row>
    <row r="105" spans="2:14" s="1" customFormat="1" ht="28.9" customHeight="1" x14ac:dyDescent="0.2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  <row r="106" spans="2:14" s="1" customFormat="1" ht="28.9" customHeight="1" x14ac:dyDescent="0.2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</row>
    <row r="107" spans="2:14" s="1" customFormat="1" ht="2.65" customHeight="1" x14ac:dyDescent="0.2"/>
    <row r="108" spans="2:14" s="1" customFormat="1" ht="203.1" customHeight="1" x14ac:dyDescent="0.2">
      <c r="B108" s="19" t="s">
        <v>153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</row>
    <row r="109" spans="2:14" s="1" customFormat="1" ht="2.65" customHeight="1" x14ac:dyDescent="0.2"/>
    <row r="110" spans="2:14" s="1" customFormat="1" ht="36.950000000000003" customHeight="1" x14ac:dyDescent="0.2">
      <c r="B110" s="38" t="s">
        <v>154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s="1" customFormat="1" ht="2.65" customHeight="1" x14ac:dyDescent="0.2"/>
    <row r="112" spans="2:14" s="1" customFormat="1" ht="37.9" customHeight="1" x14ac:dyDescent="0.2">
      <c r="B112" s="37" t="s">
        <v>147</v>
      </c>
      <c r="C112" s="37"/>
      <c r="D112" s="37"/>
      <c r="E112" s="37"/>
      <c r="F112" s="35" t="s">
        <v>148</v>
      </c>
      <c r="G112" s="35"/>
      <c r="H112" s="35"/>
      <c r="I112" s="35"/>
      <c r="J112" s="35"/>
      <c r="K112" s="35"/>
      <c r="L112" s="35"/>
    </row>
    <row r="113" spans="2:14" s="1" customFormat="1" ht="28.9" customHeight="1" x14ac:dyDescent="0.2"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</row>
    <row r="114" spans="2:14" s="1" customFormat="1" ht="28.9" customHeight="1" x14ac:dyDescent="0.2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</row>
    <row r="115" spans="2:14" s="1" customFormat="1" ht="28.9" customHeight="1" x14ac:dyDescent="0.2"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</row>
    <row r="116" spans="2:14" s="1" customFormat="1" ht="28.9" customHeight="1" x14ac:dyDescent="0.2"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</row>
    <row r="117" spans="2:14" s="1" customFormat="1" ht="2.65" customHeight="1" x14ac:dyDescent="0.2"/>
    <row r="118" spans="2:14" s="1" customFormat="1" ht="159.94999999999999" customHeight="1" x14ac:dyDescent="0.2">
      <c r="B118" s="19" t="s">
        <v>155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2.65" customHeight="1" x14ac:dyDescent="0.2"/>
    <row r="120" spans="2:14" s="1" customFormat="1" ht="54.95" customHeight="1" x14ac:dyDescent="0.2">
      <c r="B120" s="19" t="s">
        <v>156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2:14" s="1" customFormat="1" ht="2.65" customHeight="1" x14ac:dyDescent="0.2"/>
    <row r="122" spans="2:14" s="1" customFormat="1" ht="60" customHeight="1" x14ac:dyDescent="0.2">
      <c r="B122" s="32" t="s">
        <v>157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</row>
    <row r="123" spans="2:14" s="1" customFormat="1" ht="2.65" customHeight="1" x14ac:dyDescent="0.2"/>
    <row r="124" spans="2:14" s="1" customFormat="1" ht="48" customHeight="1" x14ac:dyDescent="0.2">
      <c r="B124" s="32" t="s">
        <v>158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</row>
    <row r="125" spans="2:14" s="1" customFormat="1" ht="2.65" customHeight="1" x14ac:dyDescent="0.2"/>
    <row r="126" spans="2:14" s="1" customFormat="1" ht="125.1" customHeight="1" x14ac:dyDescent="0.2">
      <c r="B126" s="19" t="s">
        <v>159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</row>
    <row r="127" spans="2:14" s="1" customFormat="1" ht="2.65" customHeight="1" x14ac:dyDescent="0.2"/>
    <row r="128" spans="2:14" s="1" customFormat="1" ht="84.95" customHeight="1" x14ac:dyDescent="0.2">
      <c r="B128" s="19" t="s">
        <v>160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</row>
    <row r="129" spans="2:10" s="1" customFormat="1" ht="86.85" customHeight="1" x14ac:dyDescent="0.2"/>
    <row r="130" spans="2:10" s="1" customFormat="1" ht="17.649999999999999" customHeight="1" x14ac:dyDescent="0.2">
      <c r="I130" s="36" t="s">
        <v>144</v>
      </c>
      <c r="J130" s="36"/>
    </row>
    <row r="131" spans="2:10" s="1" customFormat="1" ht="145.15" customHeight="1" x14ac:dyDescent="0.2"/>
    <row r="132" spans="2:10" s="1" customFormat="1" ht="81.599999999999994" customHeight="1" x14ac:dyDescent="0.2">
      <c r="B132" s="29" t="s">
        <v>161</v>
      </c>
      <c r="C132" s="29"/>
      <c r="D132" s="29"/>
      <c r="E132" s="29"/>
      <c r="F132" s="29"/>
      <c r="G132" s="29"/>
      <c r="H132" s="29"/>
      <c r="I132" s="29"/>
      <c r="J132" s="29"/>
    </row>
    <row r="133" spans="2:10" s="1" customFormat="1" ht="28.9" customHeight="1" x14ac:dyDescent="0.2"/>
  </sheetData>
  <sheetProtection password="CC09" sheet="1" objects="1" scenarios="1"/>
  <mergeCells count="106">
    <mergeCell ref="L73:M73"/>
    <mergeCell ref="L74:M74"/>
    <mergeCell ref="L75:M75"/>
    <mergeCell ref="L76:M76"/>
    <mergeCell ref="L77:M77"/>
    <mergeCell ref="L78:M78"/>
    <mergeCell ref="L81:M8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B124:N124"/>
    <mergeCell ref="B100:N100"/>
    <mergeCell ref="B102:E102"/>
    <mergeCell ref="B103:E103"/>
    <mergeCell ref="B104:E104"/>
    <mergeCell ref="B105:E105"/>
    <mergeCell ref="B106:E106"/>
    <mergeCell ref="B108:N108"/>
    <mergeCell ref="B110:N110"/>
    <mergeCell ref="L91:M91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L80:M80"/>
    <mergeCell ref="B126:N126"/>
    <mergeCell ref="B128:N128"/>
    <mergeCell ref="B132:J132"/>
    <mergeCell ref="B24:L24"/>
    <mergeCell ref="B26:L26"/>
    <mergeCell ref="B29:K29"/>
    <mergeCell ref="B34:K34"/>
    <mergeCell ref="B98:N98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F115:L115"/>
    <mergeCell ref="F116:L116"/>
    <mergeCell ref="I130:J130"/>
    <mergeCell ref="L63:M63"/>
    <mergeCell ref="L88:M88"/>
    <mergeCell ref="L89:M89"/>
    <mergeCell ref="L90:M90"/>
    <mergeCell ref="B45:K45"/>
    <mergeCell ref="B50:K50"/>
    <mergeCell ref="B6:D6"/>
    <mergeCell ref="B8:D8"/>
    <mergeCell ref="B93:E93"/>
    <mergeCell ref="B94:E94"/>
    <mergeCell ref="B96:N96"/>
    <mergeCell ref="E14:G14"/>
    <mergeCell ref="F93:M93"/>
    <mergeCell ref="F94:M94"/>
    <mergeCell ref="G11:N12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B10:D11"/>
    <mergeCell ref="L79:M79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B16:I16"/>
    <mergeCell ref="B18:I18"/>
    <mergeCell ref="B20:I20"/>
    <mergeCell ref="B22:I22"/>
    <mergeCell ref="B3:E3"/>
    <mergeCell ref="B5:E5"/>
    <mergeCell ref="B7:E7"/>
    <mergeCell ref="B4:D4"/>
    <mergeCell ref="B40:K40"/>
  </mergeCells>
  <pageMargins left="0.7" right="0.7" top="0.75" bottom="0.75" header="0.3" footer="0.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2023-10-27T11:04:14Z</cp:lastPrinted>
  <dcterms:created xsi:type="dcterms:W3CDTF">2023-10-26T17:54:44Z</dcterms:created>
  <dcterms:modified xsi:type="dcterms:W3CDTF">2023-10-27T11:04:21Z</dcterms:modified>
</cp:coreProperties>
</file>